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ЩАЯ\Карина\ОБ\Проект бюджета и материалы к нему\"/>
    </mc:Choice>
  </mc:AlternateContent>
  <bookViews>
    <workbookView xWindow="0" yWindow="0" windowWidth="21570" windowHeight="7530"/>
  </bookViews>
  <sheets>
    <sheet name="Лист1" sheetId="1" r:id="rId1"/>
  </sheets>
  <definedNames>
    <definedName name="_xlnm.Print_Area" localSheetId="0">Лист1!$A$1:$J$70</definedName>
  </definedNames>
  <calcPr calcId="152511"/>
</workbook>
</file>

<file path=xl/calcChain.xml><?xml version="1.0" encoding="utf-8"?>
<calcChain xmlns="http://schemas.openxmlformats.org/spreadsheetml/2006/main">
  <c r="H66" i="1" l="1"/>
  <c r="H5" i="1"/>
  <c r="H6" i="1"/>
  <c r="H16" i="1"/>
  <c r="H7" i="1"/>
  <c r="G66" i="1"/>
  <c r="G5" i="1"/>
  <c r="G6" i="1"/>
  <c r="G16" i="1"/>
  <c r="G7" i="1"/>
  <c r="F66" i="1"/>
  <c r="F5" i="1"/>
  <c r="F6" i="1"/>
  <c r="F16" i="1"/>
  <c r="F7" i="1"/>
  <c r="E66" i="1"/>
  <c r="E7" i="1"/>
  <c r="C66" i="1" l="1"/>
  <c r="C6" i="1"/>
  <c r="E65" i="1" l="1"/>
  <c r="E64" i="1"/>
  <c r="E63" i="1"/>
  <c r="E59" i="1"/>
  <c r="E19" i="1"/>
  <c r="E18" i="1"/>
  <c r="E17" i="1"/>
  <c r="E15" i="1"/>
  <c r="E14" i="1"/>
  <c r="E13" i="1"/>
  <c r="E12" i="1"/>
  <c r="E11" i="1"/>
  <c r="E16" i="1" l="1"/>
  <c r="E6" i="1" s="1"/>
  <c r="J65" i="1"/>
  <c r="J61" i="1"/>
  <c r="J57" i="1"/>
  <c r="J13" i="1"/>
  <c r="J60" i="1"/>
  <c r="J59" i="1"/>
  <c r="J52" i="1"/>
  <c r="J51" i="1"/>
  <c r="J48" i="1"/>
  <c r="J47" i="1"/>
  <c r="J46" i="1"/>
  <c r="J40" i="1"/>
  <c r="J36" i="1"/>
  <c r="J35" i="1"/>
  <c r="J32" i="1"/>
  <c r="J31" i="1"/>
  <c r="J30" i="1"/>
  <c r="J64" i="1"/>
  <c r="J63" i="1"/>
  <c r="J62" i="1"/>
  <c r="J58" i="1"/>
  <c r="J56" i="1"/>
  <c r="J55" i="1"/>
  <c r="J50" i="1"/>
  <c r="J49" i="1"/>
  <c r="J45" i="1"/>
  <c r="J44" i="1"/>
  <c r="J43" i="1"/>
  <c r="J42" i="1"/>
  <c r="J41" i="1"/>
  <c r="J39" i="1"/>
  <c r="J38" i="1"/>
  <c r="J37" i="1"/>
  <c r="J34" i="1"/>
  <c r="J33" i="1"/>
  <c r="J29" i="1"/>
  <c r="J28" i="1"/>
  <c r="J27" i="1"/>
  <c r="J26" i="1"/>
  <c r="J24" i="1"/>
  <c r="J23" i="1"/>
  <c r="J22" i="1"/>
  <c r="J21" i="1"/>
  <c r="J20" i="1"/>
  <c r="J19" i="1"/>
  <c r="J18" i="1"/>
  <c r="J17" i="1"/>
  <c r="J15" i="1"/>
  <c r="J14" i="1"/>
  <c r="J12" i="1"/>
  <c r="J11" i="1"/>
  <c r="J70" i="1" l="1"/>
  <c r="J54" i="1"/>
  <c r="J53" i="1"/>
  <c r="J16" i="1"/>
  <c r="J25" i="1"/>
  <c r="J6" i="1"/>
  <c r="J7" i="1"/>
  <c r="J8" i="1"/>
  <c r="J9" i="1"/>
  <c r="J10" i="1"/>
  <c r="J5" i="1"/>
</calcChain>
</file>

<file path=xl/sharedStrings.xml><?xml version="1.0" encoding="utf-8"?>
<sst xmlns="http://schemas.openxmlformats.org/spreadsheetml/2006/main" count="131" uniqueCount="131">
  <si>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</si>
  <si>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</si>
  <si>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</si>
  <si>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</si>
  <si>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</si>
  <si>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</si>
  <si>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</si>
  <si>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</si>
  <si>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</si>
  <si>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</si>
  <si>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</si>
  <si>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</si>
  <si>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</si>
  <si>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</si>
  <si>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</si>
  <si>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</si>
  <si>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</si>
  <si>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</si>
  <si>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</si>
  <si>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</si>
  <si>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</si>
  <si>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</si>
  <si>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</si>
  <si>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</si>
  <si>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</si>
  <si>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</si>
  <si>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</si>
  <si>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</si>
  <si>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</si>
  <si>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</si>
  <si>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</si>
  <si>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</si>
  <si>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</si>
  <si>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</si>
  <si>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</si>
  <si>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</si>
  <si>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</si>
  <si>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</si>
  <si>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</si>
  <si>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</si>
  <si>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</si>
  <si>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</si>
  <si>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</si>
  <si>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</si>
  <si>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</si>
  <si>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</si>
  <si>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</si>
  <si>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</si>
  <si>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</si>
  <si>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</si>
  <si>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</si>
  <si>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</si>
  <si>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</si>
  <si>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</si>
  <si>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</si>
  <si>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</si>
  <si>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</si>
  <si>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</si>
  <si>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</si>
  <si>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</si>
  <si>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</si>
  <si>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</si>
  <si>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</si>
  <si>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</si>
  <si>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</si>
  <si>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</si>
  <si>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</si>
  <si>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</si>
  <si>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</si>
  <si>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</si>
  <si>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</si>
  <si>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</si>
  <si>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</si>
  <si>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</si>
  <si>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</si>
  <si>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</si>
  <si>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</si>
  <si>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</si>
  <si>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</si>
  <si>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</si>
  <si>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</si>
  <si>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</si>
  <si>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</si>
  <si>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</si>
  <si>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</si>
  <si>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</si>
  <si>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</si>
  <si>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</si>
  <si>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</si>
  <si>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</si>
  <si>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</si>
  <si>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</si>
  <si>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</si>
  <si>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</si>
  <si>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</si>
  <si>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</si>
  <si>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</si>
  <si>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</si>
  <si>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</si>
  <si>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</si>
  <si>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</si>
  <si>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</si>
  <si>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</si>
  <si>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2 18 00000 00 0000 151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</si>
  <si>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</si>
  <si>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2 18 00000 00 0000 180</t>
  </si>
  <si>
    <t>Доходы бюджетов бюджетной системы Российской Федерации от возврата организациями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</si>
  <si>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</si>
  <si>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</si>
  <si>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</si>
  <si>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2 02 10000 00 0000 151</t>
  </si>
  <si>
    <t>2 02 20000 00 0000 151</t>
  </si>
  <si>
    <t>2 02 30000 00 0000 151</t>
  </si>
  <si>
    <t>2 02 40000 00 0000 151</t>
  </si>
  <si>
    <t>Межбюджетные трансферты, передаваемые бюджетам государственных внебюджетных фондов</t>
  </si>
  <si>
    <t>2 02 50000 02 0000 151</t>
  </si>
  <si>
    <t>ед. изм. тыс. рублей</t>
  </si>
  <si>
    <t>Бюджет субъекта РФ</t>
  </si>
  <si>
    <t>2 03 00000 00 0000 000</t>
  </si>
  <si>
    <t>БЕЗВОЗМЕЗДНЫЕ ПОСТУПЛЕНИЯ ОТ ГОСУДАРСТВЕННЫХ (МУНИЦИПАЛЬНЫХ) ОРГАНИЗАЦИЙ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</si>
  <si>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</si>
  <si>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</si>
  <si>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</si>
  <si>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</t>
  </si>
  <si>
    <t>Сведения о доходах бюджета по видам доходов на 2018 год и на плановый период 2019-2020 г.г. в сравнении с ожидаемым исполнением за 2017 год (оценка текущего финансового года) и отчетом за 2016 год (отчетный финансовый год).</t>
  </si>
  <si>
    <t>Оценка исполнения бюджета субъекта РФ в 2017 году</t>
  </si>
  <si>
    <t>Исполнение бюджета за 2016 г.</t>
  </si>
  <si>
    <t>Параметры бюджета 
на 2018 г.</t>
  </si>
  <si>
    <t>Параметры бюджета  на 2019 г.</t>
  </si>
  <si>
    <t>Параметры бюджета  на 2020 г.</t>
  </si>
  <si>
    <t>Исполнитель Заурбаева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</si>
</sst>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##\ ###\ ###\ ###\ ##0.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/>
    <xf numFmtId="43" fontId="6" fillId="0" borderId="0" applyFont="0" applyFill="0" applyBorder="0" applyAlignment="0" applyProtection="0"/>
    <xf numFmtId="0" fontId="4" fillId="0" borderId="0"/>
  </cellStyleXfs>
  <cellXfs count="75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10" fontId="2" fillId="0" borderId="2" xfId="0" applyNumberFormat="1" applyFont="1" applyFill="1" applyBorder="1" applyAlignment="1">
      <alignment vertical="center" wrapText="1"/>
    </xf>
    <xf numFmtId="10" fontId="3" fillId="0" borderId="0" xfId="0" applyNumberFormat="1" applyFont="1" applyFill="1"/>
    <xf numFmtId="2" fontId="3" fillId="0" borderId="0" xfId="0" applyNumberFormat="1" applyFont="1" applyFill="1"/>
    <xf numFmtId="43" fontId="2" fillId="0" borderId="0" xfId="4" applyFont="1" applyFill="1"/>
    <xf numFmtId="4" fontId="2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vertical="center"/>
    </xf>
    <xf numFmtId="165" fontId="0" fillId="0" borderId="18" xfId="0" applyNumberFormat="1" applyFont="1" applyBorder="1"/>
    <xf numFmtId="164" fontId="3" fillId="0" borderId="0" xfId="0" applyNumberFormat="1" applyFont="1" applyFill="1" applyBorder="1" applyAlignment="1">
      <alignment vertical="center" wrapText="1"/>
    </xf>
    <xf numFmtId="2" fontId="2" fillId="0" borderId="0" xfId="0" applyNumberFormat="1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vertical="center" wrapText="1"/>
    </xf>
    <xf numFmtId="164" fontId="3" fillId="0" borderId="19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2" fontId="2" fillId="0" borderId="18" xfId="0" applyNumberFormat="1" applyFont="1" applyBorder="1" applyAlignment="1">
      <alignment vertical="center"/>
    </xf>
    <xf numFmtId="165" fontId="0" fillId="0" borderId="18" xfId="0" applyNumberFormat="1" applyFont="1" applyBorder="1" applyAlignment="1">
      <alignment vertical="center"/>
    </xf>
    <xf numFmtId="2" fontId="3" fillId="0" borderId="18" xfId="0" applyNumberFormat="1" applyFont="1" applyBorder="1" applyAlignment="1">
      <alignment vertical="center"/>
    </xf>
    <xf numFmtId="165" fontId="7" fillId="0" borderId="18" xfId="0" applyNumberFormat="1" applyFont="1" applyBorder="1" applyAlignment="1">
      <alignment vertical="center"/>
    </xf>
    <xf numFmtId="164" fontId="2" fillId="0" borderId="0" xfId="0" applyNumberFormat="1" applyFont="1" applyFill="1" applyBorder="1" applyAlignment="1">
      <alignment vertical="center" wrapText="1"/>
    </xf>
    <xf numFmtId="2" fontId="2" fillId="0" borderId="20" xfId="0" applyNumberFormat="1" applyFont="1" applyBorder="1" applyAlignment="1">
      <alignment vertical="center"/>
    </xf>
    <xf numFmtId="2" fontId="3" fillId="0" borderId="20" xfId="0" applyNumberFormat="1" applyFont="1" applyBorder="1" applyAlignment="1">
      <alignment vertical="center"/>
    </xf>
    <xf numFmtId="3" fontId="9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2" fontId="2" fillId="0" borderId="1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vertical="center" wrapText="1"/>
    </xf>
    <xf numFmtId="165" fontId="0" fillId="0" borderId="0" xfId="0" applyNumberFormat="1" applyFont="1" applyBorder="1"/>
    <xf numFmtId="2" fontId="2" fillId="0" borderId="25" xfId="0" applyNumberFormat="1" applyFont="1" applyBorder="1" applyAlignment="1">
      <alignment vertical="center"/>
    </xf>
    <xf numFmtId="164" fontId="2" fillId="0" borderId="26" xfId="0" applyNumberFormat="1" applyFont="1" applyFill="1" applyBorder="1" applyAlignment="1">
      <alignment vertical="center" wrapText="1"/>
    </xf>
    <xf numFmtId="2" fontId="2" fillId="0" borderId="27" xfId="0" applyNumberFormat="1" applyFont="1" applyBorder="1" applyAlignment="1">
      <alignment vertical="center"/>
    </xf>
    <xf numFmtId="4" fontId="2" fillId="0" borderId="26" xfId="0" applyNumberFormat="1" applyFont="1" applyFill="1" applyBorder="1" applyAlignment="1">
      <alignment vertical="center" wrapText="1"/>
    </xf>
    <xf numFmtId="0" fontId="2" fillId="0" borderId="22" xfId="0" applyFont="1" applyFill="1" applyBorder="1" applyAlignment="1">
      <alignment horizontal="left" wrapText="1"/>
    </xf>
    <xf numFmtId="0" fontId="2" fillId="0" borderId="2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28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4" xfId="5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view="pageBreakPreview" zoomScale="120" zoomScaleNormal="110" zoomScaleSheetLayoutView="120" workbookViewId="0">
      <selection activeCell="A67" sqref="A67:H70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8.7109375" style="1" customWidth="1"/>
    <col min="4" max="4" width="21" style="1" hidden="1" customWidth="1"/>
    <col min="5" max="5" width="21" style="1" customWidth="1"/>
    <col min="6" max="6" width="18.85546875" style="1" customWidth="1"/>
    <col min="7" max="7" width="16.140625" style="1" customWidth="1"/>
    <col min="8" max="8" width="16" style="1" customWidth="1"/>
    <col min="9" max="9" width="17.85546875" style="1" hidden="1" customWidth="1"/>
    <col min="10" max="10" width="8.7109375" style="13" hidden="1" customWidth="1"/>
    <col min="11" max="11" width="10" style="1" bestFit="1" customWidth="1"/>
    <col min="12" max="12" width="12.42578125" style="1" bestFit="1" customWidth="1"/>
    <col min="13" max="16384" width="9.140625" style="1"/>
  </cols>
  <sheetData>
    <row r="1" spans="1:12" ht="28.5" customHeight="1" x14ac:dyDescent="0.2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</row>
    <row r="2" spans="1:12" ht="15.75" customHeight="1" thickBot="1" x14ac:dyDescent="0.25">
      <c r="H2" s="74" t="s">
        <v>116</v>
      </c>
      <c r="I2" s="74"/>
      <c r="J2" s="74"/>
    </row>
    <row r="3" spans="1:12" ht="22.5" customHeight="1" x14ac:dyDescent="0.2">
      <c r="A3" s="65" t="s">
        <v>0</v>
      </c>
      <c r="B3" s="67" t="s">
        <v>1</v>
      </c>
      <c r="C3" s="73" t="s">
        <v>117</v>
      </c>
      <c r="D3" s="73"/>
      <c r="E3" s="73"/>
      <c r="F3" s="73"/>
      <c r="G3" s="73"/>
      <c r="H3" s="73"/>
      <c r="I3" s="73"/>
      <c r="J3" s="73"/>
    </row>
    <row r="4" spans="1:12" ht="37.5" customHeight="1" thickBot="1" x14ac:dyDescent="0.25">
      <c r="A4" s="66"/>
      <c r="B4" s="68"/>
      <c r="C4" s="44" t="s">
        <v>126</v>
      </c>
      <c r="D4" s="19"/>
      <c r="E4" s="43" t="s">
        <v>125</v>
      </c>
      <c r="F4" s="43" t="s">
        <v>127</v>
      </c>
      <c r="G4" s="43" t="s">
        <v>128</v>
      </c>
      <c r="H4" s="43" t="s">
        <v>129</v>
      </c>
      <c r="I4" s="29"/>
      <c r="J4" s="12" t="s">
        <v>2</v>
      </c>
    </row>
    <row r="5" spans="1:12" s="3" customFormat="1" ht="27.75" customHeight="1" x14ac:dyDescent="0.25">
      <c r="A5" s="69" t="s">
        <v>86</v>
      </c>
      <c r="B5" s="70"/>
      <c r="C5" s="36">
        <v>10500313.92</v>
      </c>
      <c r="D5" s="37">
        <v>10889931820.49</v>
      </c>
      <c r="E5" s="41">
        <v>11026328.539999999</v>
      </c>
      <c r="F5" s="46">
        <f>F6+F25</f>
        <v>11757779.74</v>
      </c>
      <c r="G5" s="46">
        <f>G6+G25</f>
        <v>12566971.939999999</v>
      </c>
      <c r="H5" s="33">
        <f>H6+H25</f>
        <v>13128659.66</v>
      </c>
      <c r="I5" s="30">
        <v>7386523679</v>
      </c>
      <c r="J5" s="16">
        <f t="shared" ref="J5:J36" si="0">H5/C5*100</f>
        <v>125.03111583163029</v>
      </c>
      <c r="K5" s="10"/>
      <c r="L5" s="10"/>
    </row>
    <row r="6" spans="1:12" s="2" customFormat="1" ht="22.5" customHeight="1" thickBot="1" x14ac:dyDescent="0.2">
      <c r="A6" s="60" t="s">
        <v>7</v>
      </c>
      <c r="B6" s="61"/>
      <c r="C6" s="36">
        <f>C7+C10+C11+C16+C22+C23+C24</f>
        <v>10025374.239999998</v>
      </c>
      <c r="D6" s="37"/>
      <c r="E6" s="41">
        <f>E7+E10+E16+E22+E23+E24</f>
        <v>10583723.249999998</v>
      </c>
      <c r="F6" s="46">
        <f>F7+F10+F11+F16+F22+F23+F24</f>
        <v>11300125.74</v>
      </c>
      <c r="G6" s="46">
        <f>G7+G10+G11+G16+G22+G23+G24</f>
        <v>12091011.779999999</v>
      </c>
      <c r="H6" s="33">
        <f>H7+H10+H16+H22+H23+H24</f>
        <v>12633661.1</v>
      </c>
      <c r="I6" s="30"/>
      <c r="J6" s="16">
        <f t="shared" si="0"/>
        <v>126.01685281326715</v>
      </c>
      <c r="K6" s="11"/>
      <c r="L6" s="15"/>
    </row>
    <row r="7" spans="1:12" ht="27" customHeight="1" x14ac:dyDescent="0.25">
      <c r="A7" s="35" t="s">
        <v>3</v>
      </c>
      <c r="B7" s="18" t="s">
        <v>4</v>
      </c>
      <c r="C7" s="36">
        <v>5558281.3899999997</v>
      </c>
      <c r="D7" s="37">
        <v>6297619000</v>
      </c>
      <c r="E7" s="41">
        <f>E8+E9</f>
        <v>6370142.0499999998</v>
      </c>
      <c r="F7" s="46">
        <f>F8+F9</f>
        <v>6611221</v>
      </c>
      <c r="G7" s="46">
        <f>G8+G9</f>
        <v>6875669.8399999999</v>
      </c>
      <c r="H7" s="33">
        <f>H8+H9</f>
        <v>7150696.6299999999</v>
      </c>
      <c r="I7" s="23">
        <v>4382813552.9899998</v>
      </c>
      <c r="J7" s="16">
        <f t="shared" si="0"/>
        <v>128.64941747758473</v>
      </c>
    </row>
    <row r="8" spans="1:12" ht="27" customHeight="1" x14ac:dyDescent="0.25">
      <c r="A8" s="6" t="s">
        <v>5</v>
      </c>
      <c r="B8" s="7" t="s">
        <v>6</v>
      </c>
      <c r="C8" s="38">
        <v>642588.17000000004</v>
      </c>
      <c r="D8" s="37">
        <v>495250000</v>
      </c>
      <c r="E8" s="42">
        <v>678734.95</v>
      </c>
      <c r="F8" s="45">
        <v>702045</v>
      </c>
      <c r="G8" s="45">
        <v>730126.8</v>
      </c>
      <c r="H8" s="34">
        <v>759331.87</v>
      </c>
      <c r="I8" s="23">
        <v>486264215.63</v>
      </c>
      <c r="J8" s="17">
        <f t="shared" si="0"/>
        <v>118.16773253077473</v>
      </c>
    </row>
    <row r="9" spans="1:12" ht="22.5" x14ac:dyDescent="0.25">
      <c r="A9" s="6" t="s">
        <v>82</v>
      </c>
      <c r="B9" s="7" t="s">
        <v>83</v>
      </c>
      <c r="C9" s="38">
        <v>4915693.22</v>
      </c>
      <c r="D9" s="37">
        <v>5802369000</v>
      </c>
      <c r="E9" s="42">
        <v>5691407.0999999996</v>
      </c>
      <c r="F9" s="45">
        <v>5909176</v>
      </c>
      <c r="G9" s="45">
        <v>6145543.04</v>
      </c>
      <c r="H9" s="34">
        <v>6391364.7599999998</v>
      </c>
      <c r="I9" s="23">
        <v>3896549337.3600001</v>
      </c>
      <c r="J9" s="17">
        <f t="shared" si="0"/>
        <v>130.01960199623684</v>
      </c>
    </row>
    <row r="10" spans="1:12" ht="30.75" customHeight="1" x14ac:dyDescent="0.25">
      <c r="A10" s="4" t="s">
        <v>8</v>
      </c>
      <c r="B10" s="5" t="s">
        <v>9</v>
      </c>
      <c r="C10" s="36">
        <v>2137043.2000000002</v>
      </c>
      <c r="D10" s="37">
        <v>1710105087.9000001</v>
      </c>
      <c r="E10" s="41">
        <v>1712059.43</v>
      </c>
      <c r="F10" s="46">
        <v>1802383.74</v>
      </c>
      <c r="G10" s="46">
        <v>2158777.86</v>
      </c>
      <c r="H10" s="33">
        <v>2313105.7200000002</v>
      </c>
      <c r="I10" s="23">
        <v>1291818125.49</v>
      </c>
      <c r="J10" s="16">
        <f t="shared" si="0"/>
        <v>108.23860369317757</v>
      </c>
    </row>
    <row r="11" spans="1:12" s="2" customFormat="1" ht="21" x14ac:dyDescent="0.25">
      <c r="A11" s="4" t="s">
        <v>10</v>
      </c>
      <c r="B11" s="5" t="s">
        <v>11</v>
      </c>
      <c r="C11" s="36">
        <v>0</v>
      </c>
      <c r="D11" s="20">
        <v>0</v>
      </c>
      <c r="E11" s="41">
        <f t="shared" ref="E11:E65" si="1">F11/1000</f>
        <v>0</v>
      </c>
      <c r="F11" s="20">
        <v>0</v>
      </c>
      <c r="G11" s="20">
        <v>0</v>
      </c>
      <c r="H11" s="33">
        <v>0</v>
      </c>
      <c r="I11" s="23">
        <v>0</v>
      </c>
      <c r="J11" s="16" t="e">
        <f t="shared" si="0"/>
        <v>#DIV/0!</v>
      </c>
      <c r="L11" s="25"/>
    </row>
    <row r="12" spans="1:12" ht="33.75" x14ac:dyDescent="0.2">
      <c r="A12" s="6" t="s">
        <v>12</v>
      </c>
      <c r="B12" s="7" t="s">
        <v>13</v>
      </c>
      <c r="C12" s="38">
        <v>0</v>
      </c>
      <c r="D12" s="21">
        <v>0</v>
      </c>
      <c r="E12" s="42">
        <f t="shared" si="1"/>
        <v>0</v>
      </c>
      <c r="F12" s="21">
        <v>0</v>
      </c>
      <c r="G12" s="21">
        <v>0</v>
      </c>
      <c r="H12" s="34">
        <v>0</v>
      </c>
      <c r="I12" s="31">
        <v>0</v>
      </c>
      <c r="J12" s="17" t="e">
        <f t="shared" si="0"/>
        <v>#DIV/0!</v>
      </c>
    </row>
    <row r="13" spans="1:12" ht="22.5" x14ac:dyDescent="0.2">
      <c r="A13" s="6" t="s">
        <v>14</v>
      </c>
      <c r="B13" s="7" t="s">
        <v>15</v>
      </c>
      <c r="C13" s="38">
        <v>0</v>
      </c>
      <c r="D13" s="21">
        <v>0</v>
      </c>
      <c r="E13" s="42">
        <f t="shared" si="1"/>
        <v>0</v>
      </c>
      <c r="F13" s="21">
        <v>0</v>
      </c>
      <c r="G13" s="21">
        <v>0</v>
      </c>
      <c r="H13" s="34">
        <v>0</v>
      </c>
      <c r="I13" s="31">
        <v>0</v>
      </c>
      <c r="J13" s="17" t="e">
        <f t="shared" si="0"/>
        <v>#DIV/0!</v>
      </c>
    </row>
    <row r="14" spans="1:12" ht="22.5" x14ac:dyDescent="0.2">
      <c r="A14" s="6" t="s">
        <v>16</v>
      </c>
      <c r="B14" s="7" t="s">
        <v>17</v>
      </c>
      <c r="C14" s="38">
        <v>0</v>
      </c>
      <c r="D14" s="21">
        <v>0</v>
      </c>
      <c r="E14" s="42">
        <f t="shared" si="1"/>
        <v>0</v>
      </c>
      <c r="F14" s="21">
        <v>0</v>
      </c>
      <c r="G14" s="21">
        <v>0</v>
      </c>
      <c r="H14" s="34">
        <v>0</v>
      </c>
      <c r="I14" s="31">
        <v>0</v>
      </c>
      <c r="J14" s="17" t="e">
        <f t="shared" si="0"/>
        <v>#DIV/0!</v>
      </c>
    </row>
    <row r="15" spans="1:12" ht="33.75" x14ac:dyDescent="0.2">
      <c r="A15" s="6" t="s">
        <v>18</v>
      </c>
      <c r="B15" s="7" t="s">
        <v>19</v>
      </c>
      <c r="C15" s="38">
        <v>0</v>
      </c>
      <c r="D15" s="21">
        <v>0</v>
      </c>
      <c r="E15" s="42">
        <f t="shared" si="1"/>
        <v>0</v>
      </c>
      <c r="F15" s="21">
        <v>0</v>
      </c>
      <c r="G15" s="21">
        <v>0</v>
      </c>
      <c r="H15" s="34">
        <v>0</v>
      </c>
      <c r="I15" s="31">
        <v>0</v>
      </c>
      <c r="J15" s="17" t="e">
        <f t="shared" si="0"/>
        <v>#DIV/0!</v>
      </c>
    </row>
    <row r="16" spans="1:12" s="2" customFormat="1" ht="17.25" customHeight="1" x14ac:dyDescent="0.15">
      <c r="A16" s="4" t="s">
        <v>20</v>
      </c>
      <c r="B16" s="5" t="s">
        <v>21</v>
      </c>
      <c r="C16" s="36">
        <v>2276990.88</v>
      </c>
      <c r="D16" s="20">
        <v>2424414000</v>
      </c>
      <c r="E16" s="41">
        <f>E17+E18+E19+E20+E21</f>
        <v>2451631.42</v>
      </c>
      <c r="F16" s="33">
        <f>F20+F21</f>
        <v>2834935</v>
      </c>
      <c r="G16" s="33">
        <f>G20+G21</f>
        <v>3002914.64</v>
      </c>
      <c r="H16" s="33">
        <f>H20+H21</f>
        <v>3114063.33</v>
      </c>
      <c r="I16" s="30">
        <v>0</v>
      </c>
      <c r="J16" s="16">
        <f t="shared" si="0"/>
        <v>136.7622223414439</v>
      </c>
    </row>
    <row r="17" spans="1:12" ht="22.5" x14ac:dyDescent="0.2">
      <c r="A17" s="6" t="s">
        <v>22</v>
      </c>
      <c r="B17" s="7" t="s">
        <v>23</v>
      </c>
      <c r="C17" s="38">
        <v>0</v>
      </c>
      <c r="D17" s="21">
        <v>0</v>
      </c>
      <c r="E17" s="42">
        <f t="shared" si="1"/>
        <v>0</v>
      </c>
      <c r="F17" s="21">
        <v>0</v>
      </c>
      <c r="G17" s="21">
        <v>0</v>
      </c>
      <c r="H17" s="34">
        <v>0</v>
      </c>
      <c r="I17" s="31">
        <v>0</v>
      </c>
      <c r="J17" s="17" t="e">
        <f t="shared" si="0"/>
        <v>#DIV/0!</v>
      </c>
    </row>
    <row r="18" spans="1:12" ht="30.75" customHeight="1" x14ac:dyDescent="0.2">
      <c r="A18" s="6" t="s">
        <v>87</v>
      </c>
      <c r="B18" s="7" t="s">
        <v>88</v>
      </c>
      <c r="C18" s="38">
        <v>0</v>
      </c>
      <c r="D18" s="21">
        <v>0</v>
      </c>
      <c r="E18" s="42">
        <f t="shared" si="1"/>
        <v>0</v>
      </c>
      <c r="F18" s="21">
        <v>0</v>
      </c>
      <c r="G18" s="21">
        <v>0</v>
      </c>
      <c r="H18" s="34">
        <v>0</v>
      </c>
      <c r="I18" s="31">
        <v>0</v>
      </c>
      <c r="J18" s="17" t="e">
        <f t="shared" si="0"/>
        <v>#DIV/0!</v>
      </c>
    </row>
    <row r="19" spans="1:12" ht="22.5" x14ac:dyDescent="0.2">
      <c r="A19" s="6" t="s">
        <v>89</v>
      </c>
      <c r="B19" s="7" t="s">
        <v>90</v>
      </c>
      <c r="C19" s="38">
        <v>0</v>
      </c>
      <c r="D19" s="21">
        <v>0</v>
      </c>
      <c r="E19" s="42">
        <f t="shared" si="1"/>
        <v>0</v>
      </c>
      <c r="F19" s="21">
        <v>0</v>
      </c>
      <c r="G19" s="21">
        <v>0</v>
      </c>
      <c r="H19" s="34">
        <v>0</v>
      </c>
      <c r="I19" s="31">
        <v>0</v>
      </c>
      <c r="J19" s="17" t="e">
        <f t="shared" si="0"/>
        <v>#DIV/0!</v>
      </c>
    </row>
    <row r="20" spans="1:12" ht="22.5" x14ac:dyDescent="0.25">
      <c r="A20" s="6" t="s">
        <v>24</v>
      </c>
      <c r="B20" s="7" t="s">
        <v>25</v>
      </c>
      <c r="C20" s="38">
        <v>2114617.2400000002</v>
      </c>
      <c r="D20" s="37">
        <v>2142500000</v>
      </c>
      <c r="E20" s="42">
        <v>2157994.63</v>
      </c>
      <c r="F20" s="45">
        <v>2516456</v>
      </c>
      <c r="G20" s="45">
        <v>2609744.2400000002</v>
      </c>
      <c r="H20" s="34">
        <v>2706970.55</v>
      </c>
      <c r="I20" s="23">
        <v>1216135289.27</v>
      </c>
      <c r="J20" s="17">
        <f t="shared" si="0"/>
        <v>128.01231820090521</v>
      </c>
    </row>
    <row r="21" spans="1:12" ht="22.5" x14ac:dyDescent="0.25">
      <c r="A21" s="6" t="s">
        <v>26</v>
      </c>
      <c r="B21" s="7" t="s">
        <v>27</v>
      </c>
      <c r="C21" s="38">
        <v>162373.64000000001</v>
      </c>
      <c r="D21" s="37">
        <v>281914000</v>
      </c>
      <c r="E21" s="42">
        <v>293636.78999999998</v>
      </c>
      <c r="F21" s="45">
        <v>318479</v>
      </c>
      <c r="G21" s="45">
        <v>393170.4</v>
      </c>
      <c r="H21" s="34">
        <v>407092.78</v>
      </c>
      <c r="I21" s="23">
        <v>159165121</v>
      </c>
      <c r="J21" s="17">
        <f t="shared" si="0"/>
        <v>250.71358873275241</v>
      </c>
    </row>
    <row r="22" spans="1:12" ht="25.5" x14ac:dyDescent="0.2">
      <c r="A22" s="4" t="s">
        <v>28</v>
      </c>
      <c r="B22" s="28" t="s">
        <v>29</v>
      </c>
      <c r="C22" s="36">
        <v>4177.01</v>
      </c>
      <c r="D22" s="37">
        <v>3983000</v>
      </c>
      <c r="E22" s="41">
        <v>4405.53</v>
      </c>
      <c r="F22" s="46">
        <v>4555</v>
      </c>
      <c r="G22" s="46">
        <v>4737.2</v>
      </c>
      <c r="H22" s="33">
        <v>4926.6899999999996</v>
      </c>
      <c r="I22" s="32">
        <v>3511615</v>
      </c>
      <c r="J22" s="16">
        <f t="shared" si="0"/>
        <v>117.94776646452844</v>
      </c>
    </row>
    <row r="23" spans="1:12" ht="21" x14ac:dyDescent="0.2">
      <c r="A23" s="4" t="s">
        <v>30</v>
      </c>
      <c r="B23" s="5" t="s">
        <v>31</v>
      </c>
      <c r="C23" s="36">
        <v>48825.81</v>
      </c>
      <c r="D23" s="37">
        <v>34266000</v>
      </c>
      <c r="E23" s="41">
        <v>45417.84</v>
      </c>
      <c r="F23" s="46">
        <v>46962</v>
      </c>
      <c r="G23" s="46">
        <v>48840.480000000003</v>
      </c>
      <c r="H23" s="33">
        <v>50794.1</v>
      </c>
      <c r="I23" s="32">
        <v>32468652</v>
      </c>
      <c r="J23" s="16">
        <f t="shared" si="0"/>
        <v>104.03124904635479</v>
      </c>
    </row>
    <row r="24" spans="1:12" ht="53.25" thickBot="1" x14ac:dyDescent="0.25">
      <c r="A24" s="26" t="s">
        <v>32</v>
      </c>
      <c r="B24" s="27" t="s">
        <v>33</v>
      </c>
      <c r="C24" s="36">
        <v>55.95</v>
      </c>
      <c r="D24" s="21">
        <v>0</v>
      </c>
      <c r="E24" s="41">
        <v>66.98</v>
      </c>
      <c r="F24" s="33">
        <v>69</v>
      </c>
      <c r="G24" s="33">
        <v>71.760000000000005</v>
      </c>
      <c r="H24" s="33">
        <v>74.63</v>
      </c>
      <c r="I24" s="31">
        <v>63710</v>
      </c>
      <c r="J24" s="16">
        <f t="shared" si="0"/>
        <v>133.38695263628239</v>
      </c>
    </row>
    <row r="25" spans="1:12" s="2" customFormat="1" ht="29.25" customHeight="1" thickBot="1" x14ac:dyDescent="0.2">
      <c r="A25" s="71" t="s">
        <v>85</v>
      </c>
      <c r="B25" s="72"/>
      <c r="C25" s="36">
        <v>474895.1</v>
      </c>
      <c r="D25" s="20"/>
      <c r="E25" s="41">
        <v>442605.3</v>
      </c>
      <c r="F25" s="33">
        <v>457654</v>
      </c>
      <c r="G25" s="33">
        <v>475960.16</v>
      </c>
      <c r="H25" s="33">
        <v>494998.56</v>
      </c>
      <c r="I25" s="30"/>
      <c r="J25" s="16">
        <f t="shared" si="0"/>
        <v>104.23324224655089</v>
      </c>
      <c r="L25" s="15"/>
    </row>
    <row r="26" spans="1:12" s="2" customFormat="1" ht="52.5" x14ac:dyDescent="0.15">
      <c r="A26" s="4" t="s">
        <v>93</v>
      </c>
      <c r="B26" s="8" t="s">
        <v>84</v>
      </c>
      <c r="C26" s="36">
        <v>84470.8</v>
      </c>
      <c r="D26" s="37">
        <v>73265000</v>
      </c>
      <c r="E26" s="41"/>
      <c r="F26" s="48"/>
      <c r="G26" s="48"/>
      <c r="H26" s="49"/>
      <c r="I26" s="30">
        <v>72306556</v>
      </c>
      <c r="J26" s="16">
        <f t="shared" si="0"/>
        <v>0</v>
      </c>
    </row>
    <row r="27" spans="1:12" ht="101.25" x14ac:dyDescent="0.2">
      <c r="A27" s="6" t="s">
        <v>34</v>
      </c>
      <c r="B27" s="7" t="s">
        <v>35</v>
      </c>
      <c r="C27" s="38">
        <v>894.32</v>
      </c>
      <c r="D27" s="24">
        <v>554000</v>
      </c>
      <c r="E27" s="42"/>
      <c r="F27" s="50"/>
      <c r="G27" s="50"/>
      <c r="H27" s="50"/>
      <c r="I27" s="22">
        <v>300384</v>
      </c>
      <c r="J27" s="17">
        <f t="shared" si="0"/>
        <v>0</v>
      </c>
    </row>
    <row r="28" spans="1:12" ht="33.75" x14ac:dyDescent="0.2">
      <c r="A28" s="6" t="s">
        <v>36</v>
      </c>
      <c r="B28" s="7" t="s">
        <v>37</v>
      </c>
      <c r="C28" s="38">
        <v>5350.15</v>
      </c>
      <c r="D28" s="24">
        <v>20000</v>
      </c>
      <c r="E28" s="42"/>
      <c r="F28" s="50"/>
      <c r="G28" s="50"/>
      <c r="H28" s="50"/>
      <c r="I28" s="22">
        <v>344877</v>
      </c>
      <c r="J28" s="17">
        <f t="shared" si="0"/>
        <v>0</v>
      </c>
    </row>
    <row r="29" spans="1:12" ht="112.5" x14ac:dyDescent="0.2">
      <c r="A29" s="6" t="s">
        <v>38</v>
      </c>
      <c r="B29" s="7" t="s">
        <v>39</v>
      </c>
      <c r="C29" s="38">
        <v>66928.210000000006</v>
      </c>
      <c r="D29" s="24">
        <v>45804000</v>
      </c>
      <c r="E29" s="42"/>
      <c r="F29" s="50"/>
      <c r="G29" s="50"/>
      <c r="H29" s="50"/>
      <c r="I29" s="22">
        <v>48449838</v>
      </c>
      <c r="J29" s="17">
        <f t="shared" si="0"/>
        <v>0</v>
      </c>
      <c r="K29" s="9"/>
      <c r="L29" s="9"/>
    </row>
    <row r="30" spans="1:12" ht="81.75" customHeight="1" x14ac:dyDescent="0.2">
      <c r="A30" s="6" t="s">
        <v>44</v>
      </c>
      <c r="B30" s="7" t="s">
        <v>45</v>
      </c>
      <c r="C30" s="38">
        <v>0</v>
      </c>
      <c r="D30" s="21">
        <v>0</v>
      </c>
      <c r="E30" s="42"/>
      <c r="F30" s="50"/>
      <c r="G30" s="50"/>
      <c r="H30" s="50"/>
      <c r="I30" s="31">
        <v>0</v>
      </c>
      <c r="J30" s="17" t="e">
        <f t="shared" si="0"/>
        <v>#DIV/0!</v>
      </c>
    </row>
    <row r="31" spans="1:12" ht="101.25" x14ac:dyDescent="0.2">
      <c r="A31" s="6" t="s">
        <v>40</v>
      </c>
      <c r="B31" s="7" t="s">
        <v>41</v>
      </c>
      <c r="C31" s="38">
        <v>51167.96</v>
      </c>
      <c r="D31" s="24">
        <v>31805000</v>
      </c>
      <c r="E31" s="42"/>
      <c r="F31" s="50"/>
      <c r="G31" s="50"/>
      <c r="H31" s="50"/>
      <c r="I31" s="22">
        <v>38676561</v>
      </c>
      <c r="J31" s="17">
        <f t="shared" si="0"/>
        <v>0</v>
      </c>
    </row>
    <row r="32" spans="1:12" ht="101.25" x14ac:dyDescent="0.2">
      <c r="A32" s="6" t="s">
        <v>42</v>
      </c>
      <c r="B32" s="7" t="s">
        <v>43</v>
      </c>
      <c r="C32" s="38">
        <v>3683.73</v>
      </c>
      <c r="D32" s="24">
        <v>3995000</v>
      </c>
      <c r="E32" s="42"/>
      <c r="F32" s="50"/>
      <c r="G32" s="50"/>
      <c r="H32" s="50"/>
      <c r="I32" s="22">
        <v>3006691</v>
      </c>
      <c r="J32" s="17">
        <f t="shared" si="0"/>
        <v>0</v>
      </c>
    </row>
    <row r="33" spans="1:12" ht="45" x14ac:dyDescent="0.2">
      <c r="A33" s="6" t="s">
        <v>46</v>
      </c>
      <c r="B33" s="7" t="s">
        <v>47</v>
      </c>
      <c r="C33" s="38">
        <v>12076.52</v>
      </c>
      <c r="D33" s="24">
        <v>10004000</v>
      </c>
      <c r="E33" s="42"/>
      <c r="F33" s="50"/>
      <c r="G33" s="50"/>
      <c r="H33" s="50"/>
      <c r="I33" s="22">
        <v>6766585</v>
      </c>
      <c r="J33" s="17">
        <f t="shared" si="0"/>
        <v>0</v>
      </c>
    </row>
    <row r="34" spans="1:12" ht="33.75" x14ac:dyDescent="0.2">
      <c r="A34" s="6" t="s">
        <v>91</v>
      </c>
      <c r="B34" s="7" t="s">
        <v>92</v>
      </c>
      <c r="C34" s="38">
        <v>11298.12</v>
      </c>
      <c r="D34" s="24">
        <v>26887000</v>
      </c>
      <c r="E34" s="42"/>
      <c r="F34" s="50"/>
      <c r="G34" s="50"/>
      <c r="H34" s="50"/>
      <c r="I34" s="22">
        <v>23211456</v>
      </c>
      <c r="J34" s="17">
        <f t="shared" si="0"/>
        <v>0</v>
      </c>
      <c r="K34" s="9"/>
      <c r="L34" s="9"/>
    </row>
    <row r="35" spans="1:12" ht="101.25" x14ac:dyDescent="0.2">
      <c r="A35" s="6" t="s">
        <v>94</v>
      </c>
      <c r="B35" s="7" t="s">
        <v>95</v>
      </c>
      <c r="C35" s="38">
        <v>0</v>
      </c>
      <c r="D35" s="21">
        <v>0</v>
      </c>
      <c r="E35" s="42"/>
      <c r="F35" s="50"/>
      <c r="G35" s="50"/>
      <c r="H35" s="50"/>
      <c r="I35" s="31">
        <v>0</v>
      </c>
      <c r="J35" s="17" t="e">
        <f t="shared" si="0"/>
        <v>#DIV/0!</v>
      </c>
    </row>
    <row r="36" spans="1:12" s="2" customFormat="1" ht="21" x14ac:dyDescent="0.15">
      <c r="A36" s="4" t="s">
        <v>48</v>
      </c>
      <c r="B36" s="5" t="s">
        <v>49</v>
      </c>
      <c r="C36" s="36">
        <v>15633.7</v>
      </c>
      <c r="D36" s="37">
        <v>17139000</v>
      </c>
      <c r="E36" s="41"/>
      <c r="F36" s="48"/>
      <c r="G36" s="48"/>
      <c r="H36" s="49"/>
      <c r="I36" s="30">
        <v>6014514</v>
      </c>
      <c r="J36" s="16">
        <f t="shared" si="0"/>
        <v>0</v>
      </c>
    </row>
    <row r="37" spans="1:12" ht="22.5" x14ac:dyDescent="0.2">
      <c r="A37" s="6" t="s">
        <v>50</v>
      </c>
      <c r="B37" s="7" t="s">
        <v>51</v>
      </c>
      <c r="C37" s="38">
        <v>9560.9500000000007</v>
      </c>
      <c r="D37" s="24">
        <v>11405000</v>
      </c>
      <c r="E37" s="42"/>
      <c r="F37" s="50"/>
      <c r="G37" s="50"/>
      <c r="H37" s="50"/>
      <c r="I37" s="22">
        <v>4033101</v>
      </c>
      <c r="J37" s="17">
        <f t="shared" ref="J37:J65" si="2">H37/C37*100</f>
        <v>0</v>
      </c>
    </row>
    <row r="38" spans="1:12" ht="22.5" x14ac:dyDescent="0.2">
      <c r="A38" s="6" t="s">
        <v>52</v>
      </c>
      <c r="B38" s="7" t="s">
        <v>53</v>
      </c>
      <c r="C38" s="38">
        <v>5071.91</v>
      </c>
      <c r="D38" s="24">
        <v>4514000</v>
      </c>
      <c r="E38" s="42"/>
      <c r="F38" s="50"/>
      <c r="G38" s="50"/>
      <c r="H38" s="50"/>
      <c r="I38" s="22">
        <v>1267472</v>
      </c>
      <c r="J38" s="17">
        <f t="shared" si="2"/>
        <v>0</v>
      </c>
    </row>
    <row r="39" spans="1:12" ht="22.5" x14ac:dyDescent="0.2">
      <c r="A39" s="6" t="s">
        <v>54</v>
      </c>
      <c r="B39" s="7" t="s">
        <v>55</v>
      </c>
      <c r="C39" s="38">
        <v>1000.84</v>
      </c>
      <c r="D39" s="24">
        <v>1220000</v>
      </c>
      <c r="E39" s="42"/>
      <c r="F39" s="50"/>
      <c r="G39" s="50"/>
      <c r="H39" s="50"/>
      <c r="I39" s="22">
        <v>713941</v>
      </c>
      <c r="J39" s="17">
        <f t="shared" si="2"/>
        <v>0</v>
      </c>
    </row>
    <row r="40" spans="1:12" s="2" customFormat="1" ht="42" x14ac:dyDescent="0.15">
      <c r="A40" s="4" t="s">
        <v>56</v>
      </c>
      <c r="B40" s="5" t="s">
        <v>57</v>
      </c>
      <c r="C40" s="36">
        <v>81964.41</v>
      </c>
      <c r="D40" s="20">
        <v>68495732.590000004</v>
      </c>
      <c r="E40" s="41"/>
      <c r="F40" s="49"/>
      <c r="G40" s="49"/>
      <c r="H40" s="49"/>
      <c r="I40" s="30">
        <v>75942744</v>
      </c>
      <c r="J40" s="16">
        <f t="shared" si="2"/>
        <v>0</v>
      </c>
    </row>
    <row r="41" spans="1:12" ht="22.5" x14ac:dyDescent="0.2">
      <c r="A41" s="6" t="s">
        <v>58</v>
      </c>
      <c r="B41" s="7" t="s">
        <v>59</v>
      </c>
      <c r="C41" s="38">
        <v>10661.36</v>
      </c>
      <c r="D41" s="24">
        <v>1313079.78</v>
      </c>
      <c r="E41" s="42"/>
      <c r="F41" s="50"/>
      <c r="G41" s="50"/>
      <c r="H41" s="50"/>
      <c r="I41" s="22">
        <v>4784684</v>
      </c>
      <c r="J41" s="17">
        <f t="shared" si="2"/>
        <v>0</v>
      </c>
    </row>
    <row r="42" spans="1:12" ht="22.5" x14ac:dyDescent="0.2">
      <c r="A42" s="6" t="s">
        <v>60</v>
      </c>
      <c r="B42" s="7" t="s">
        <v>61</v>
      </c>
      <c r="C42" s="38">
        <v>71303.05</v>
      </c>
      <c r="D42" s="24">
        <v>67182652</v>
      </c>
      <c r="E42" s="42"/>
      <c r="F42" s="50"/>
      <c r="G42" s="50"/>
      <c r="H42" s="50"/>
      <c r="I42" s="22">
        <v>71158059</v>
      </c>
      <c r="J42" s="17">
        <f t="shared" si="2"/>
        <v>0</v>
      </c>
      <c r="L42" s="14"/>
    </row>
    <row r="43" spans="1:12" s="2" customFormat="1" ht="31.5" x14ac:dyDescent="0.15">
      <c r="A43" s="4" t="s">
        <v>62</v>
      </c>
      <c r="B43" s="5" t="s">
        <v>63</v>
      </c>
      <c r="C43" s="36">
        <v>116227.99</v>
      </c>
      <c r="D43" s="20">
        <v>101627000</v>
      </c>
      <c r="E43" s="41"/>
      <c r="F43" s="49"/>
      <c r="G43" s="49"/>
      <c r="H43" s="49"/>
      <c r="I43" s="30">
        <v>35520903</v>
      </c>
      <c r="J43" s="16">
        <f t="shared" si="2"/>
        <v>0</v>
      </c>
    </row>
    <row r="44" spans="1:12" ht="101.25" x14ac:dyDescent="0.2">
      <c r="A44" s="6" t="s">
        <v>64</v>
      </c>
      <c r="B44" s="7" t="s">
        <v>65</v>
      </c>
      <c r="C44" s="38">
        <v>93564.26</v>
      </c>
      <c r="D44" s="24">
        <v>96106000</v>
      </c>
      <c r="E44" s="42"/>
      <c r="F44" s="50"/>
      <c r="G44" s="50"/>
      <c r="H44" s="50"/>
      <c r="I44" s="22">
        <v>31697778</v>
      </c>
      <c r="J44" s="17">
        <f t="shared" si="2"/>
        <v>0</v>
      </c>
    </row>
    <row r="45" spans="1:12" ht="45" x14ac:dyDescent="0.2">
      <c r="A45" s="6" t="s">
        <v>66</v>
      </c>
      <c r="B45" s="7" t="s">
        <v>67</v>
      </c>
      <c r="C45" s="38">
        <v>22663.73</v>
      </c>
      <c r="D45" s="24">
        <v>5521000</v>
      </c>
      <c r="E45" s="42"/>
      <c r="F45" s="50"/>
      <c r="G45" s="50"/>
      <c r="H45" s="50"/>
      <c r="I45" s="22">
        <v>3823125</v>
      </c>
      <c r="J45" s="17">
        <f t="shared" si="2"/>
        <v>0</v>
      </c>
    </row>
    <row r="46" spans="1:12" ht="45" x14ac:dyDescent="0.2">
      <c r="A46" s="6" t="s">
        <v>70</v>
      </c>
      <c r="B46" s="7" t="s">
        <v>71</v>
      </c>
      <c r="C46" s="38">
        <v>0</v>
      </c>
      <c r="D46" s="21">
        <v>0</v>
      </c>
      <c r="E46" s="42"/>
      <c r="F46" s="50"/>
      <c r="G46" s="50"/>
      <c r="H46" s="50"/>
      <c r="I46" s="31">
        <v>0</v>
      </c>
      <c r="J46" s="17" t="e">
        <f t="shared" si="2"/>
        <v>#DIV/0!</v>
      </c>
    </row>
    <row r="47" spans="1:12" ht="67.5" x14ac:dyDescent="0.2">
      <c r="A47" s="6" t="s">
        <v>68</v>
      </c>
      <c r="B47" s="7" t="s">
        <v>69</v>
      </c>
      <c r="C47" s="38">
        <v>22663.73</v>
      </c>
      <c r="D47" s="24">
        <v>5521000</v>
      </c>
      <c r="E47" s="42"/>
      <c r="F47" s="50"/>
      <c r="G47" s="50"/>
      <c r="H47" s="50"/>
      <c r="I47" s="22">
        <v>3823125</v>
      </c>
      <c r="J47" s="17">
        <f t="shared" si="2"/>
        <v>0</v>
      </c>
    </row>
    <row r="48" spans="1:12" ht="21" x14ac:dyDescent="0.2">
      <c r="A48" s="4" t="s">
        <v>72</v>
      </c>
      <c r="B48" s="5" t="s">
        <v>73</v>
      </c>
      <c r="C48" s="36">
        <v>94.35</v>
      </c>
      <c r="D48" s="21">
        <v>100000</v>
      </c>
      <c r="E48" s="41"/>
      <c r="F48" s="50"/>
      <c r="G48" s="50"/>
      <c r="H48" s="49"/>
      <c r="I48" s="31">
        <v>0</v>
      </c>
      <c r="J48" s="16">
        <f t="shared" si="2"/>
        <v>0</v>
      </c>
    </row>
    <row r="49" spans="1:11" ht="21" x14ac:dyDescent="0.2">
      <c r="A49" s="4" t="s">
        <v>74</v>
      </c>
      <c r="B49" s="5" t="s">
        <v>75</v>
      </c>
      <c r="C49" s="36">
        <v>176503.83</v>
      </c>
      <c r="D49" s="24">
        <v>158918000</v>
      </c>
      <c r="E49" s="41"/>
      <c r="F49" s="50"/>
      <c r="G49" s="50"/>
      <c r="H49" s="49"/>
      <c r="I49" s="22">
        <v>110755193</v>
      </c>
      <c r="J49" s="16">
        <f t="shared" si="2"/>
        <v>0</v>
      </c>
    </row>
    <row r="50" spans="1:11" s="2" customFormat="1" ht="21" x14ac:dyDescent="0.15">
      <c r="A50" s="4" t="s">
        <v>76</v>
      </c>
      <c r="B50" s="5" t="s">
        <v>77</v>
      </c>
      <c r="C50" s="36">
        <v>44.76</v>
      </c>
      <c r="D50" s="20">
        <v>0</v>
      </c>
      <c r="E50" s="41"/>
      <c r="F50" s="49"/>
      <c r="G50" s="49"/>
      <c r="H50" s="49"/>
      <c r="I50" s="30">
        <v>7699</v>
      </c>
      <c r="J50" s="16">
        <f t="shared" si="2"/>
        <v>0</v>
      </c>
    </row>
    <row r="51" spans="1:11" ht="22.5" x14ac:dyDescent="0.2">
      <c r="A51" s="6" t="s">
        <v>78</v>
      </c>
      <c r="B51" s="7" t="s">
        <v>79</v>
      </c>
      <c r="C51" s="38">
        <v>36.01</v>
      </c>
      <c r="D51" s="24">
        <v>0</v>
      </c>
      <c r="E51" s="42"/>
      <c r="F51" s="50"/>
      <c r="G51" s="50"/>
      <c r="H51" s="50"/>
      <c r="I51" s="22"/>
      <c r="J51" s="17">
        <f t="shared" si="2"/>
        <v>0</v>
      </c>
    </row>
    <row r="52" spans="1:11" ht="22.5" x14ac:dyDescent="0.2">
      <c r="A52" s="6" t="s">
        <v>80</v>
      </c>
      <c r="B52" s="7" t="s">
        <v>81</v>
      </c>
      <c r="C52" s="38">
        <v>0</v>
      </c>
      <c r="D52" s="21">
        <v>0</v>
      </c>
      <c r="E52" s="42"/>
      <c r="F52" s="50"/>
      <c r="G52" s="50"/>
      <c r="H52" s="50"/>
      <c r="I52" s="31"/>
      <c r="J52" s="17" t="e">
        <f t="shared" si="2"/>
        <v>#DIV/0!</v>
      </c>
    </row>
    <row r="53" spans="1:11" ht="15.75" customHeight="1" thickBot="1" x14ac:dyDescent="0.25">
      <c r="A53" s="60" t="s">
        <v>96</v>
      </c>
      <c r="B53" s="61"/>
      <c r="C53" s="36">
        <v>56800639.890000001</v>
      </c>
      <c r="D53" s="20"/>
      <c r="E53" s="41">
        <v>58018701.299999997</v>
      </c>
      <c r="F53" s="33">
        <v>54765765.880000003</v>
      </c>
      <c r="G53" s="20">
        <v>50673092.700000003</v>
      </c>
      <c r="H53" s="33">
        <v>53392496.280000001</v>
      </c>
      <c r="I53" s="30"/>
      <c r="J53" s="16">
        <f t="shared" si="2"/>
        <v>93.999814761593882</v>
      </c>
    </row>
    <row r="54" spans="1:11" ht="52.5" x14ac:dyDescent="0.25">
      <c r="A54" s="4" t="s">
        <v>97</v>
      </c>
      <c r="B54" s="5" t="s">
        <v>98</v>
      </c>
      <c r="C54" s="36">
        <v>56344896.770000003</v>
      </c>
      <c r="D54" s="39">
        <v>57772613258.839996</v>
      </c>
      <c r="E54" s="41">
        <v>57844607.880000003</v>
      </c>
      <c r="F54" s="46">
        <v>54765765.200000003</v>
      </c>
      <c r="G54" s="46">
        <v>50673092.700000003</v>
      </c>
      <c r="H54" s="33">
        <v>53392496.280000001</v>
      </c>
      <c r="I54" s="23">
        <v>44555700665.5</v>
      </c>
      <c r="J54" s="16">
        <f t="shared" si="2"/>
        <v>94.760127963226708</v>
      </c>
    </row>
    <row r="55" spans="1:11" ht="33.75" x14ac:dyDescent="0.25">
      <c r="A55" s="6" t="s">
        <v>110</v>
      </c>
      <c r="B55" s="7" t="s">
        <v>99</v>
      </c>
      <c r="C55" s="38">
        <v>41307687.399999999</v>
      </c>
      <c r="D55" s="37">
        <v>41786480800</v>
      </c>
      <c r="E55" s="42">
        <v>41786480.799999997</v>
      </c>
      <c r="F55" s="45">
        <v>44877701</v>
      </c>
      <c r="G55" s="45">
        <v>41457056.899999999</v>
      </c>
      <c r="H55" s="34">
        <v>43899210.68</v>
      </c>
      <c r="I55" s="23">
        <v>31014455400</v>
      </c>
      <c r="J55" s="17">
        <f t="shared" si="2"/>
        <v>106.27370700979984</v>
      </c>
      <c r="K55" s="9"/>
    </row>
    <row r="56" spans="1:11" ht="33.75" x14ac:dyDescent="0.25">
      <c r="A56" s="6" t="s">
        <v>111</v>
      </c>
      <c r="B56" s="7" t="s">
        <v>100</v>
      </c>
      <c r="C56" s="38">
        <v>4878700.07</v>
      </c>
      <c r="D56" s="37">
        <v>7583889194.3000002</v>
      </c>
      <c r="E56" s="42">
        <v>7583889.1900000004</v>
      </c>
      <c r="F56" s="45">
        <v>2487375.9</v>
      </c>
      <c r="G56" s="45">
        <v>1326766</v>
      </c>
      <c r="H56" s="34">
        <v>1379064</v>
      </c>
      <c r="I56" s="23">
        <v>6685642044.3100004</v>
      </c>
      <c r="J56" s="17">
        <f t="shared" si="2"/>
        <v>28.267037944802372</v>
      </c>
      <c r="K56" s="9"/>
    </row>
    <row r="57" spans="1:11" ht="33.75" x14ac:dyDescent="0.25">
      <c r="A57" s="6" t="s">
        <v>112</v>
      </c>
      <c r="B57" s="7" t="s">
        <v>101</v>
      </c>
      <c r="C57" s="38">
        <v>7531550.8099999996</v>
      </c>
      <c r="D57" s="37">
        <v>7327816400</v>
      </c>
      <c r="E57" s="42">
        <v>7410581.5999999996</v>
      </c>
      <c r="F57" s="45">
        <v>7319553.7999999998</v>
      </c>
      <c r="G57" s="45">
        <v>7833478.2999999998</v>
      </c>
      <c r="H57" s="34">
        <v>8058430.0999999996</v>
      </c>
      <c r="I57" s="23">
        <v>5791946934.4099998</v>
      </c>
      <c r="J57" s="17">
        <f t="shared" si="2"/>
        <v>106.99562816864274</v>
      </c>
    </row>
    <row r="58" spans="1:11" ht="22.5" x14ac:dyDescent="0.25">
      <c r="A58" s="6" t="s">
        <v>113</v>
      </c>
      <c r="B58" s="7" t="s">
        <v>102</v>
      </c>
      <c r="C58" s="38">
        <v>2626958.4900000002</v>
      </c>
      <c r="D58" s="37">
        <v>1074426864.54</v>
      </c>
      <c r="E58" s="42">
        <v>1063656.29</v>
      </c>
      <c r="F58" s="45">
        <v>81134.5</v>
      </c>
      <c r="G58" s="45">
        <v>55791.5</v>
      </c>
      <c r="H58" s="34">
        <v>55791.5</v>
      </c>
      <c r="I58" s="23">
        <v>1063656286.78</v>
      </c>
      <c r="J58" s="17">
        <f t="shared" si="2"/>
        <v>2.1238059227955288</v>
      </c>
    </row>
    <row r="59" spans="1:11" ht="45" x14ac:dyDescent="0.25">
      <c r="A59" s="6" t="s">
        <v>115</v>
      </c>
      <c r="B59" s="7" t="s">
        <v>114</v>
      </c>
      <c r="C59" s="38">
        <v>0</v>
      </c>
      <c r="D59" s="37">
        <v>0</v>
      </c>
      <c r="E59" s="42">
        <f t="shared" si="1"/>
        <v>0</v>
      </c>
      <c r="F59" s="47"/>
      <c r="G59" s="45"/>
      <c r="H59" s="34"/>
      <c r="I59" s="23">
        <v>0</v>
      </c>
      <c r="J59" s="17" t="e">
        <f t="shared" si="2"/>
        <v>#DIV/0!</v>
      </c>
    </row>
    <row r="60" spans="1:11" ht="52.5" x14ac:dyDescent="0.25">
      <c r="A60" s="4" t="s">
        <v>118</v>
      </c>
      <c r="B60" s="5" t="s">
        <v>119</v>
      </c>
      <c r="C60" s="36">
        <v>455000.08</v>
      </c>
      <c r="D60" s="39">
        <v>16269000</v>
      </c>
      <c r="E60" s="41">
        <v>16269</v>
      </c>
      <c r="F60" s="46"/>
      <c r="G60" s="46"/>
      <c r="H60" s="33"/>
      <c r="I60" s="23">
        <v>16269000</v>
      </c>
      <c r="J60" s="16">
        <f t="shared" si="2"/>
        <v>0</v>
      </c>
    </row>
    <row r="61" spans="1:11" ht="42" x14ac:dyDescent="0.25">
      <c r="A61" s="4" t="s">
        <v>120</v>
      </c>
      <c r="B61" s="5" t="s">
        <v>121</v>
      </c>
      <c r="C61" s="36">
        <v>9478.5</v>
      </c>
      <c r="D61" s="39">
        <v>29882600</v>
      </c>
      <c r="E61" s="41">
        <v>29882.6</v>
      </c>
      <c r="F61" s="46"/>
      <c r="G61" s="46"/>
      <c r="H61" s="33"/>
      <c r="I61" s="23">
        <v>29882600</v>
      </c>
      <c r="J61" s="16">
        <f t="shared" si="2"/>
        <v>0</v>
      </c>
    </row>
    <row r="62" spans="1:11" ht="21" x14ac:dyDescent="0.25">
      <c r="A62" s="4" t="s">
        <v>122</v>
      </c>
      <c r="B62" s="5" t="s">
        <v>123</v>
      </c>
      <c r="C62" s="36">
        <v>0</v>
      </c>
      <c r="D62" s="39">
        <v>127941820</v>
      </c>
      <c r="E62" s="41">
        <v>127941.81</v>
      </c>
      <c r="F62" s="46"/>
      <c r="G62" s="46"/>
      <c r="H62" s="33"/>
      <c r="I62" s="23">
        <v>127941820</v>
      </c>
      <c r="J62" s="16" t="e">
        <f t="shared" si="2"/>
        <v>#DIV/0!</v>
      </c>
    </row>
    <row r="63" spans="1:11" ht="84" x14ac:dyDescent="0.25">
      <c r="A63" s="4" t="s">
        <v>103</v>
      </c>
      <c r="B63" s="5" t="s">
        <v>104</v>
      </c>
      <c r="C63" s="36">
        <v>3709.99</v>
      </c>
      <c r="D63" s="39">
        <v>0</v>
      </c>
      <c r="E63" s="41">
        <f t="shared" si="1"/>
        <v>0</v>
      </c>
      <c r="F63" s="46"/>
      <c r="G63" s="46"/>
      <c r="H63" s="33"/>
      <c r="I63" s="23">
        <v>2838004.57</v>
      </c>
      <c r="J63" s="16">
        <f t="shared" si="2"/>
        <v>0</v>
      </c>
    </row>
    <row r="64" spans="1:11" ht="42" x14ac:dyDescent="0.25">
      <c r="A64" s="4" t="s">
        <v>105</v>
      </c>
      <c r="B64" s="5" t="s">
        <v>106</v>
      </c>
      <c r="C64" s="36">
        <v>803.63</v>
      </c>
      <c r="D64" s="40">
        <v>0</v>
      </c>
      <c r="E64" s="41">
        <f t="shared" si="1"/>
        <v>0</v>
      </c>
      <c r="F64" s="20"/>
      <c r="G64" s="20"/>
      <c r="H64" s="33"/>
      <c r="I64" s="23">
        <v>476856.2</v>
      </c>
      <c r="J64" s="16">
        <f t="shared" si="2"/>
        <v>0</v>
      </c>
    </row>
    <row r="65" spans="1:10" ht="63" x14ac:dyDescent="0.25">
      <c r="A65" s="4" t="s">
        <v>107</v>
      </c>
      <c r="B65" s="5" t="s">
        <v>108</v>
      </c>
      <c r="C65" s="36">
        <v>-13249.08</v>
      </c>
      <c r="D65" s="40">
        <v>0</v>
      </c>
      <c r="E65" s="41">
        <f t="shared" si="1"/>
        <v>0</v>
      </c>
      <c r="F65" s="20"/>
      <c r="G65" s="20"/>
      <c r="H65" s="33"/>
      <c r="I65" s="23">
        <v>-14926803.789999999</v>
      </c>
      <c r="J65" s="16">
        <f t="shared" si="2"/>
        <v>0</v>
      </c>
    </row>
    <row r="66" spans="1:10" ht="15" x14ac:dyDescent="0.25">
      <c r="A66" s="62" t="s">
        <v>109</v>
      </c>
      <c r="B66" s="63"/>
      <c r="C66" s="52">
        <f>C5+C53</f>
        <v>67300953.810000002</v>
      </c>
      <c r="D66" s="53"/>
      <c r="E66" s="54">
        <f>E53+E5</f>
        <v>69045029.840000004</v>
      </c>
      <c r="F66" s="55">
        <f>F53+F5</f>
        <v>66523545.620000005</v>
      </c>
      <c r="G66" s="55">
        <f>G53+G5</f>
        <v>63240064.640000001</v>
      </c>
      <c r="H66" s="55">
        <f>H53+H5</f>
        <v>66521155.939999998</v>
      </c>
      <c r="I66" s="51"/>
      <c r="J66" s="16"/>
    </row>
    <row r="67" spans="1:10" ht="15" customHeight="1" x14ac:dyDescent="0.25">
      <c r="A67" s="56" t="s">
        <v>130</v>
      </c>
      <c r="B67" s="56"/>
      <c r="C67" s="56"/>
      <c r="D67" s="56"/>
      <c r="E67" s="56"/>
      <c r="F67" s="56"/>
      <c r="G67" s="56"/>
      <c r="H67" s="57"/>
      <c r="I67" s="51"/>
      <c r="J67" s="16"/>
    </row>
    <row r="68" spans="1:10" ht="15" hidden="1" customHeight="1" x14ac:dyDescent="0.25">
      <c r="A68" s="58"/>
      <c r="B68" s="58"/>
      <c r="C68" s="58"/>
      <c r="D68" s="58"/>
      <c r="E68" s="58"/>
      <c r="F68" s="58"/>
      <c r="G68" s="58"/>
      <c r="H68" s="59"/>
      <c r="I68" s="51"/>
      <c r="J68" s="16"/>
    </row>
    <row r="69" spans="1:10" ht="15" hidden="1" customHeight="1" x14ac:dyDescent="0.25">
      <c r="A69" s="58"/>
      <c r="B69" s="58"/>
      <c r="C69" s="58"/>
      <c r="D69" s="58"/>
      <c r="E69" s="58"/>
      <c r="F69" s="58"/>
      <c r="G69" s="58"/>
      <c r="H69" s="59"/>
      <c r="I69" s="51"/>
      <c r="J69" s="16"/>
    </row>
    <row r="70" spans="1:10" ht="204" customHeight="1" x14ac:dyDescent="0.2">
      <c r="A70" s="58"/>
      <c r="B70" s="58"/>
      <c r="C70" s="58"/>
      <c r="D70" s="58"/>
      <c r="E70" s="58"/>
      <c r="F70" s="58"/>
      <c r="G70" s="58"/>
      <c r="H70" s="59"/>
      <c r="I70" s="30"/>
      <c r="J70" s="16">
        <f>H66/C66*100</f>
        <v>98.841327164245712</v>
      </c>
    </row>
  </sheetData>
  <mergeCells count="11">
    <mergeCell ref="A67:H70"/>
    <mergeCell ref="A53:B53"/>
    <mergeCell ref="A66:B66"/>
    <mergeCell ref="A1:J1"/>
    <mergeCell ref="A3:A4"/>
    <mergeCell ref="B3:B4"/>
    <mergeCell ref="A6:B6"/>
    <mergeCell ref="A5:B5"/>
    <mergeCell ref="A25:B25"/>
    <mergeCell ref="C3:J3"/>
    <mergeCell ref="H2:J2"/>
  </mergeCells>
  <pageMargins left="0.55118110236220474" right="0.15748031496062992" top="0.62992125984251968" bottom="0.59055118110236227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Пользователь</cp:lastModifiedBy>
  <cp:lastPrinted>2017-10-24T12:32:54Z</cp:lastPrinted>
  <dcterms:created xsi:type="dcterms:W3CDTF">2015-03-19T05:40:52Z</dcterms:created>
  <dcterms:modified xsi:type="dcterms:W3CDTF">2017-10-24T13:49:19Z</dcterms:modified>
</cp:coreProperties>
</file>